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Работа\Синтез Групп новые объекты\объекты АНО РСИ\Рубцовско-Дворцовая (св. Владимира)\на конкурс\новое\"/>
    </mc:Choice>
  </mc:AlternateContent>
  <bookViews>
    <workbookView xWindow="0" yWindow="0" windowWidth="28800" windowHeight="12300"/>
  </bookViews>
  <sheets>
    <sheet name="лист 1" sheetId="3" r:id="rId1"/>
  </sheets>
  <definedNames>
    <definedName name="_xlnm.Print_Area" localSheetId="0">'лист 1'!$A$1:$H$44</definedName>
  </definedNames>
  <calcPr calcId="162913"/>
</workbook>
</file>

<file path=xl/calcChain.xml><?xml version="1.0" encoding="utf-8"?>
<calcChain xmlns="http://schemas.openxmlformats.org/spreadsheetml/2006/main">
  <c r="E34" i="3" l="1"/>
  <c r="F33" i="3"/>
  <c r="F22" i="3"/>
  <c r="G22" i="3" s="1"/>
  <c r="F11" i="3"/>
  <c r="G11" i="3" s="1"/>
  <c r="F34" i="3" l="1"/>
  <c r="G33" i="3"/>
  <c r="G34" i="3" s="1"/>
</calcChain>
</file>

<file path=xl/sharedStrings.xml><?xml version="1.0" encoding="utf-8"?>
<sst xmlns="http://schemas.openxmlformats.org/spreadsheetml/2006/main" count="51" uniqueCount="37">
  <si>
    <t>№№ этапов</t>
  </si>
  <si>
    <t>Наименование этапов</t>
  </si>
  <si>
    <t>Стоимость работ, руб.</t>
  </si>
  <si>
    <t>Общая стоимость с учетом НДС (руб.)</t>
  </si>
  <si>
    <t>Сметная документация</t>
  </si>
  <si>
    <t>Генеральный директор</t>
  </si>
  <si>
    <t>Рабочая документация, в том числе:</t>
  </si>
  <si>
    <t>ИТОГО</t>
  </si>
  <si>
    <t>Начало         работ                                                             (месяц, год)</t>
  </si>
  <si>
    <t>Окончание работ                                                                      (месяц, год)</t>
  </si>
  <si>
    <t>I</t>
  </si>
  <si>
    <t>II</t>
  </si>
  <si>
    <t>ЗАКАЗЧИК:</t>
  </si>
  <si>
    <t>Проектная документация, в том числе:</t>
  </si>
  <si>
    <t>III</t>
  </si>
  <si>
    <t xml:space="preserve">Авторский надзор </t>
  </si>
  <si>
    <t>АО "Синтез Групп"</t>
  </si>
  <si>
    <t>ПОДРЯДЧИК:</t>
  </si>
  <si>
    <t>___________________/___________/</t>
  </si>
  <si>
    <t>__________________О.Г. Мордвинов</t>
  </si>
  <si>
    <t>Согласование проектной документации и получение экспертного заключения</t>
  </si>
  <si>
    <t>НДС 20%, руб</t>
  </si>
  <si>
    <t>Кабельные линии КЛ 20кВ</t>
  </si>
  <si>
    <t>Распределительная трансформаторная подстанция (РТП) 20/0,4кВ</t>
  </si>
  <si>
    <t>АИИС КУЭ РТП 20/0,4кВ</t>
  </si>
  <si>
    <t>Телемеханика РТП 20/0,4кВ</t>
  </si>
  <si>
    <t>ПОС КЛ 20кВ</t>
  </si>
  <si>
    <t>Приложение № 2</t>
  </si>
  <si>
    <t>График разработки и выдачи проектной документации по строительству Объекта</t>
  </si>
  <si>
    <t>к Договору подряда на выполнение полного комплекса работ №________от «____» _________2021 г.</t>
  </si>
  <si>
    <t>Трансформаторные подстанции (ТП №1,2) 20/0,4кВ</t>
  </si>
  <si>
    <t>АИИС КУЭ ТП №1,2 20/0,4кВ</t>
  </si>
  <si>
    <t>Телемеханика ТП №1,2 20/0,4кВ</t>
  </si>
  <si>
    <t>ПОС РТП 20/0,4кВ, ТП №1,2 20/0,4кВ</t>
  </si>
  <si>
    <t>01.12.2021</t>
  </si>
  <si>
    <t>30.09.2022</t>
  </si>
  <si>
    <t>01.08.2022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</si>
</sst>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р_._-;\-* #,##0.00_р_._-;_-* &quot;-&quot;??_р_._-;_-@_-"/>
    <numFmt numFmtId="165" formatCode="#,##0.00_ ;\-#,##0.00\ "/>
  </numFmts>
  <fonts count="35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sz val="12"/>
      <name val="Times New Roman"/>
      <family val="1"/>
    </font>
    <font>
      <sz val="11"/>
      <name val="Calibri"/>
      <family val="2"/>
    </font>
    <font>
      <sz val="8"/>
      <name val="Calibri"/>
      <family val="2"/>
    </font>
    <font>
      <b/>
      <sz val="12"/>
      <name val="Times New Roman"/>
      <family val="1"/>
    </font>
    <font>
      <b/>
      <sz val="14"/>
      <color indexed="8"/>
      <name val="Times New Roman"/>
      <family val="1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sz val="12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i/>
      <sz val="12"/>
      <name val="Times New Roman"/>
      <family val="1"/>
    </font>
    <font>
      <sz val="14"/>
      <color indexed="8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sz val="11"/>
      <color indexed="8"/>
      <name val="Times New Roman"/>
      <family val="1"/>
    </font>
    <font>
      <i/>
      <sz val="14"/>
      <name val="Times New Roman"/>
      <family val="1"/>
    </font>
    <font>
      <sz val="11"/>
      <name val="Times New Roman"/>
      <family val="1"/>
    </font>
    <font>
      <sz val="10"/>
      <name val="Arial Cyr"/>
    </font>
    <font>
      <sz val="14"/>
      <color indexed="8"/>
      <name val="Calibri"/>
      <family val="2"/>
    </font>
    <font>
      <sz val="12"/>
      <color indexed="8"/>
      <name val="Calibri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rgb="FF000000"/>
      <name val="Times New Roman"/>
      <family val="1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</font>
    <font>
      <b/>
      <sz val="10"/>
      <name val="Arial"/>
      <family val="2"/>
      <charset val="204"/>
    </font>
    <font>
      <sz val="10"/>
      <name val="Times New Roman"/>
      <family val="1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6"/>
      <color indexed="8"/>
      <name val="Times New Roman"/>
      <family val="1"/>
    </font>
    <font>
      <sz val="10"/>
      <name val="Calibri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20" fillId="0" borderId="0"/>
    <xf numFmtId="164" fontId="1" fillId="0" borderId="0" applyFont="0" applyFill="0" applyBorder="0" applyAlignment="0" applyProtection="0"/>
  </cellStyleXfs>
  <cellXfs count="107">
    <xf numFmtId="0" fontId="0" fillId="0" borderId="0" xfId="0"/>
    <xf numFmtId="0" fontId="2" fillId="0" borderId="0" xfId="0" applyFont="1"/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0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4" fontId="10" fillId="0" borderId="0" xfId="0" applyNumberFormat="1" applyFont="1" applyAlignment="1">
      <alignment horizontal="center"/>
    </xf>
    <xf numFmtId="0" fontId="11" fillId="0" borderId="0" xfId="0" applyFont="1"/>
    <xf numFmtId="0" fontId="12" fillId="0" borderId="0" xfId="0" applyFont="1" applyAlignment="1">
      <alignment horizontal="center"/>
    </xf>
    <xf numFmtId="0" fontId="12" fillId="0" borderId="0" xfId="0" applyFont="1"/>
    <xf numFmtId="0" fontId="11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left" indent="15"/>
    </xf>
    <xf numFmtId="0" fontId="7" fillId="0" borderId="0" xfId="0" applyFont="1" applyBorder="1" applyAlignment="1">
      <alignment horizontal="center"/>
    </xf>
    <xf numFmtId="0" fontId="4" fillId="0" borderId="2" xfId="0" applyFont="1" applyBorder="1" applyAlignment="1">
      <alignment horizontal="left" vertical="center" wrapText="1"/>
    </xf>
    <xf numFmtId="4" fontId="13" fillId="0" borderId="0" xfId="0" applyNumberFormat="1" applyFont="1" applyBorder="1" applyAlignment="1">
      <alignment horizontal="center" wrapText="1"/>
    </xf>
    <xf numFmtId="0" fontId="7" fillId="0" borderId="2" xfId="0" applyFont="1" applyBorder="1" applyAlignment="1">
      <alignment horizontal="center" vertical="center" wrapText="1"/>
    </xf>
    <xf numFmtId="4" fontId="7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4" fillId="0" borderId="0" xfId="0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center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6" fillId="0" borderId="0" xfId="0" applyFont="1" applyAlignment="1">
      <alignment horizontal="left"/>
    </xf>
    <xf numFmtId="0" fontId="17" fillId="0" borderId="0" xfId="0" applyFont="1"/>
    <xf numFmtId="0" fontId="15" fillId="0" borderId="0" xfId="0" applyFont="1" applyAlignment="1">
      <alignment horizontal="left"/>
    </xf>
    <xf numFmtId="0" fontId="14" fillId="0" borderId="0" xfId="0" applyFont="1" applyBorder="1" applyAlignment="1">
      <alignment horizontal="right"/>
    </xf>
    <xf numFmtId="0" fontId="14" fillId="0" borderId="0" xfId="0" applyFont="1" applyBorder="1" applyAlignment="1">
      <alignment horizontal="right" wrapText="1"/>
    </xf>
    <xf numFmtId="0" fontId="15" fillId="0" borderId="0" xfId="0" applyFont="1" applyBorder="1" applyAlignment="1">
      <alignment horizontal="center" vertical="center" wrapText="1"/>
    </xf>
    <xf numFmtId="4" fontId="18" fillId="0" borderId="0" xfId="0" applyNumberFormat="1" applyFont="1" applyBorder="1" applyAlignment="1">
      <alignment horizontal="center" wrapText="1"/>
    </xf>
    <xf numFmtId="4" fontId="15" fillId="0" borderId="0" xfId="0" applyNumberFormat="1" applyFont="1" applyBorder="1" applyAlignment="1">
      <alignment horizontal="center"/>
    </xf>
    <xf numFmtId="4" fontId="18" fillId="0" borderId="0" xfId="0" applyNumberFormat="1" applyFont="1" applyBorder="1" applyAlignment="1">
      <alignment horizontal="center"/>
    </xf>
    <xf numFmtId="0" fontId="14" fillId="0" borderId="0" xfId="0" applyFont="1"/>
    <xf numFmtId="0" fontId="8" fillId="0" borderId="0" xfId="0" applyFont="1"/>
    <xf numFmtId="2" fontId="4" fillId="0" borderId="2" xfId="0" applyNumberFormat="1" applyFont="1" applyBorder="1" applyAlignment="1">
      <alignment vertical="center" wrapText="1"/>
    </xf>
    <xf numFmtId="4" fontId="4" fillId="0" borderId="2" xfId="1" applyNumberFormat="1" applyFont="1" applyFill="1" applyBorder="1" applyAlignment="1">
      <alignment horizontal="left" vertical="center" wrapText="1"/>
    </xf>
    <xf numFmtId="0" fontId="4" fillId="0" borderId="2" xfId="1" applyFont="1" applyFill="1" applyBorder="1" applyAlignment="1">
      <alignment vertical="center" wrapText="1"/>
    </xf>
    <xf numFmtId="0" fontId="8" fillId="0" borderId="0" xfId="0" applyFont="1" applyBorder="1"/>
    <xf numFmtId="0" fontId="16" fillId="0" borderId="0" xfId="0" applyFont="1"/>
    <xf numFmtId="49" fontId="4" fillId="0" borderId="3" xfId="0" applyNumberFormat="1" applyFont="1" applyBorder="1" applyAlignment="1">
      <alignment horizontal="center" vertical="center" wrapText="1"/>
    </xf>
    <xf numFmtId="49" fontId="4" fillId="0" borderId="2" xfId="1" applyNumberFormat="1" applyFont="1" applyBorder="1" applyAlignment="1">
      <alignment horizontal="center" vertical="center" wrapText="1"/>
    </xf>
    <xf numFmtId="49" fontId="19" fillId="0" borderId="2" xfId="1" applyNumberFormat="1" applyFont="1" applyBorder="1" applyAlignment="1">
      <alignment horizontal="center" vertical="center" wrapText="1"/>
    </xf>
    <xf numFmtId="49" fontId="19" fillId="0" borderId="3" xfId="1" applyNumberFormat="1" applyFont="1" applyBorder="1" applyAlignment="1">
      <alignment horizontal="center" vertical="center" wrapText="1"/>
    </xf>
    <xf numFmtId="4" fontId="0" fillId="0" borderId="0" xfId="0" applyNumberFormat="1" applyAlignment="1">
      <alignment horizontal="center"/>
    </xf>
    <xf numFmtId="4" fontId="17" fillId="0" borderId="0" xfId="0" applyNumberFormat="1" applyFont="1" applyAlignment="1">
      <alignment horizontal="center"/>
    </xf>
    <xf numFmtId="4" fontId="25" fillId="0" borderId="0" xfId="0" applyNumberFormat="1" applyFont="1"/>
    <xf numFmtId="0" fontId="16" fillId="0" borderId="0" xfId="0" applyFont="1" applyFill="1"/>
    <xf numFmtId="0" fontId="4" fillId="0" borderId="0" xfId="0" applyFont="1" applyFill="1"/>
    <xf numFmtId="0" fontId="15" fillId="0" borderId="0" xfId="0" applyFont="1" applyFill="1"/>
    <xf numFmtId="0" fontId="26" fillId="0" borderId="0" xfId="0" applyFont="1" applyFill="1"/>
    <xf numFmtId="4" fontId="23" fillId="0" borderId="2" xfId="0" applyNumberFormat="1" applyFont="1" applyBorder="1" applyAlignment="1">
      <alignment horizontal="center" vertical="center" wrapText="1"/>
    </xf>
    <xf numFmtId="164" fontId="27" fillId="0" borderId="2" xfId="2" applyFont="1" applyBorder="1" applyAlignment="1">
      <alignment horizontal="center" vertical="center" wrapText="1"/>
    </xf>
    <xf numFmtId="165" fontId="27" fillId="0" borderId="2" xfId="2" applyNumberFormat="1" applyFont="1" applyBorder="1" applyAlignment="1">
      <alignment horizontal="right" vertical="center" wrapText="1"/>
    </xf>
    <xf numFmtId="4" fontId="0" fillId="0" borderId="0" xfId="0" applyNumberFormat="1"/>
    <xf numFmtId="0" fontId="16" fillId="0" borderId="0" xfId="0" applyFont="1" applyBorder="1" applyAlignment="1">
      <alignment horizontal="center"/>
    </xf>
    <xf numFmtId="4" fontId="27" fillId="0" borderId="6" xfId="0" applyNumberFormat="1" applyFont="1" applyBorder="1" applyAlignment="1">
      <alignment horizontal="center" vertical="center"/>
    </xf>
    <xf numFmtId="4" fontId="23" fillId="0" borderId="6" xfId="0" applyNumberFormat="1" applyFont="1" applyBorder="1" applyAlignment="1">
      <alignment horizontal="center" vertical="center" wrapText="1"/>
    </xf>
    <xf numFmtId="4" fontId="27" fillId="0" borderId="6" xfId="0" applyNumberFormat="1" applyFont="1" applyBorder="1" applyAlignment="1">
      <alignment horizontal="right" vertical="center" wrapText="1"/>
    </xf>
    <xf numFmtId="0" fontId="30" fillId="0" borderId="0" xfId="0" applyFont="1" applyAlignment="1">
      <alignment horizontal="right"/>
    </xf>
    <xf numFmtId="0" fontId="31" fillId="0" borderId="0" xfId="0" applyFont="1" applyAlignment="1"/>
    <xf numFmtId="49" fontId="4" fillId="0" borderId="4" xfId="1" applyNumberFormat="1" applyFont="1" applyBorder="1" applyAlignment="1">
      <alignment horizontal="center" vertical="center" wrapText="1"/>
    </xf>
    <xf numFmtId="0" fontId="27" fillId="0" borderId="1" xfId="0" applyFont="1" applyBorder="1" applyAlignment="1">
      <alignment wrapText="1"/>
    </xf>
    <xf numFmtId="0" fontId="27" fillId="0" borderId="1" xfId="0" applyFont="1" applyBorder="1" applyAlignment="1">
      <alignment vertical="center" wrapText="1"/>
    </xf>
    <xf numFmtId="4" fontId="7" fillId="0" borderId="0" xfId="0" applyNumberFormat="1" applyFont="1" applyBorder="1" applyAlignment="1">
      <alignment horizontal="center"/>
    </xf>
    <xf numFmtId="4" fontId="17" fillId="0" borderId="0" xfId="0" applyNumberFormat="1" applyFont="1"/>
    <xf numFmtId="0" fontId="34" fillId="0" borderId="0" xfId="0" applyFont="1" applyAlignment="1">
      <alignment horizontal="center"/>
    </xf>
    <xf numFmtId="49" fontId="7" fillId="0" borderId="2" xfId="0" applyNumberFormat="1" applyFont="1" applyFill="1" applyBorder="1" applyAlignment="1">
      <alignment horizontal="center" vertical="center" wrapText="1"/>
    </xf>
    <xf numFmtId="0" fontId="28" fillId="0" borderId="0" xfId="0" applyFont="1" applyAlignment="1">
      <alignment horizontal="right"/>
    </xf>
    <xf numFmtId="0" fontId="29" fillId="0" borderId="0" xfId="0" applyFont="1" applyAlignment="1"/>
    <xf numFmtId="0" fontId="30" fillId="0" borderId="0" xfId="0" applyFont="1" applyAlignment="1">
      <alignment horizontal="right"/>
    </xf>
    <xf numFmtId="0" fontId="31" fillId="0" borderId="0" xfId="0" applyFont="1" applyAlignment="1"/>
    <xf numFmtId="0" fontId="8" fillId="0" borderId="0" xfId="0" applyFont="1" applyFill="1" applyBorder="1" applyAlignment="1"/>
    <xf numFmtId="0" fontId="14" fillId="0" borderId="0" xfId="0" applyFont="1" applyBorder="1" applyAlignment="1"/>
    <xf numFmtId="0" fontId="21" fillId="0" borderId="0" xfId="0" applyFont="1" applyAlignment="1"/>
    <xf numFmtId="0" fontId="8" fillId="0" borderId="0" xfId="0" applyFont="1" applyBorder="1" applyAlignment="1"/>
    <xf numFmtId="0" fontId="7" fillId="0" borderId="1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4" fontId="24" fillId="0" borderId="4" xfId="0" applyNumberFormat="1" applyFont="1" applyBorder="1" applyAlignment="1">
      <alignment horizontal="center" vertical="center" wrapText="1"/>
    </xf>
    <xf numFmtId="4" fontId="24" fillId="0" borderId="5" xfId="0" applyNumberFormat="1" applyFont="1" applyBorder="1" applyAlignment="1">
      <alignment horizontal="center" vertical="center" wrapText="1"/>
    </xf>
    <xf numFmtId="4" fontId="24" fillId="0" borderId="6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22" fillId="0" borderId="0" xfId="0" applyFont="1" applyAlignment="1">
      <alignment horizontal="left"/>
    </xf>
    <xf numFmtId="4" fontId="23" fillId="0" borderId="4" xfId="0" applyNumberFormat="1" applyFont="1" applyBorder="1" applyAlignment="1">
      <alignment horizontal="center" vertical="center" wrapText="1"/>
    </xf>
    <xf numFmtId="4" fontId="23" fillId="0" borderId="5" xfId="0" applyNumberFormat="1" applyFont="1" applyBorder="1" applyAlignment="1">
      <alignment horizontal="center" vertical="center" wrapText="1"/>
    </xf>
    <xf numFmtId="4" fontId="23" fillId="0" borderId="6" xfId="0" applyNumberFormat="1" applyFont="1" applyBorder="1" applyAlignment="1">
      <alignment horizontal="center" vertical="center" wrapText="1"/>
    </xf>
    <xf numFmtId="164" fontId="27" fillId="0" borderId="4" xfId="2" applyFont="1" applyBorder="1" applyAlignment="1">
      <alignment horizontal="center" vertical="center" wrapText="1"/>
    </xf>
    <xf numFmtId="164" fontId="27" fillId="0" borderId="5" xfId="2" applyFont="1" applyBorder="1" applyAlignment="1">
      <alignment horizontal="center" vertical="center" wrapText="1"/>
    </xf>
    <xf numFmtId="164" fontId="27" fillId="0" borderId="6" xfId="2" applyFont="1" applyBorder="1" applyAlignment="1">
      <alignment horizontal="center" vertical="center" wrapText="1"/>
    </xf>
    <xf numFmtId="0" fontId="15" fillId="0" borderId="0" xfId="0" applyFont="1" applyAlignment="1">
      <alignment horizontal="left"/>
    </xf>
    <xf numFmtId="0" fontId="0" fillId="0" borderId="0" xfId="0" applyAlignment="1">
      <alignment horizontal="left"/>
    </xf>
    <xf numFmtId="0" fontId="33" fillId="0" borderId="0" xfId="0" applyFont="1" applyAlignment="1">
      <alignment horizontal="center"/>
    </xf>
    <xf numFmtId="0" fontId="32" fillId="0" borderId="8" xfId="0" applyFont="1" applyBorder="1" applyAlignment="1">
      <alignment horizontal="center" vertical="center" wrapText="1"/>
    </xf>
    <xf numFmtId="4" fontId="27" fillId="0" borderId="4" xfId="0" applyNumberFormat="1" applyFont="1" applyBorder="1" applyAlignment="1">
      <alignment horizontal="center" vertical="center" wrapText="1"/>
    </xf>
    <xf numFmtId="4" fontId="27" fillId="0" borderId="5" xfId="0" applyNumberFormat="1" applyFont="1" applyBorder="1" applyAlignment="1">
      <alignment horizontal="center" vertical="center" wrapText="1"/>
    </xf>
    <xf numFmtId="4" fontId="27" fillId="0" borderId="6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49" fontId="4" fillId="0" borderId="4" xfId="0" applyNumberFormat="1" applyFont="1" applyBorder="1" applyAlignment="1">
      <alignment horizontal="center"/>
    </xf>
    <xf numFmtId="49" fontId="4" fillId="0" borderId="5" xfId="0" applyNumberFormat="1" applyFont="1" applyBorder="1" applyAlignment="1">
      <alignment horizontal="center"/>
    </xf>
  </cellXfs>
  <cellStyles count="3">
    <cellStyle name="Обычный" xfId="0" builtinId="0"/>
    <cellStyle name="Обычный 2 2" xfId="1"/>
    <cellStyle name="Финансовый" xfId="2" builtin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58"/>
  <sheetViews>
    <sheetView tabSelected="1" zoomScale="90" zoomScaleNormal="90" zoomScaleSheetLayoutView="90" workbookViewId="0">
      <selection activeCell="J19" sqref="J19"/>
    </sheetView>
  </sheetViews>
  <sheetFormatPr defaultColWidth="8.85546875" defaultRowHeight="15" x14ac:dyDescent="0.25"/>
  <cols>
    <col min="1" max="1" width="9.42578125" customWidth="1"/>
    <col min="2" max="2" width="42.28515625" customWidth="1"/>
    <col min="3" max="3" width="17.7109375" style="4" customWidth="1"/>
    <col min="4" max="4" width="17.42578125" style="4" customWidth="1"/>
    <col min="5" max="5" width="21.140625" style="4" customWidth="1"/>
    <col min="6" max="6" width="19.28515625" style="4" customWidth="1"/>
    <col min="7" max="7" width="26.85546875" style="4" customWidth="1"/>
    <col min="8" max="8" width="7.28515625" style="60" customWidth="1"/>
    <col min="9" max="10" width="24.28515625" style="50" customWidth="1"/>
    <col min="11" max="11" width="25.140625" customWidth="1"/>
  </cols>
  <sheetData>
    <row r="1" spans="1:16" ht="14.25" customHeight="1" x14ac:dyDescent="0.25">
      <c r="D1" s="65"/>
      <c r="E1" s="66"/>
      <c r="F1" s="66"/>
      <c r="G1" s="66"/>
    </row>
    <row r="2" spans="1:16" ht="14.25" customHeight="1" x14ac:dyDescent="0.25">
      <c r="D2" s="74" t="s">
        <v>27</v>
      </c>
      <c r="E2" s="75"/>
      <c r="F2" s="75"/>
      <c r="G2" s="75"/>
    </row>
    <row r="3" spans="1:16" ht="15" customHeight="1" x14ac:dyDescent="0.25">
      <c r="C3" s="72"/>
      <c r="D3" s="76" t="s">
        <v>29</v>
      </c>
      <c r="E3" s="77"/>
      <c r="F3" s="77"/>
      <c r="G3" s="77"/>
    </row>
    <row r="4" spans="1:16" x14ac:dyDescent="0.25">
      <c r="D4" s="76"/>
      <c r="E4" s="77"/>
      <c r="F4" s="77"/>
      <c r="G4" s="77"/>
    </row>
    <row r="5" spans="1:16" ht="15.75" x14ac:dyDescent="0.25">
      <c r="A5" s="1"/>
      <c r="B5" s="13"/>
      <c r="C5" s="3"/>
      <c r="D5" s="3"/>
      <c r="E5" s="88"/>
      <c r="F5" s="89"/>
      <c r="G5" s="89"/>
    </row>
    <row r="6" spans="1:16" ht="18.75" x14ac:dyDescent="0.3">
      <c r="A6" s="14"/>
      <c r="B6" s="1"/>
      <c r="C6" s="3"/>
      <c r="D6" s="3"/>
      <c r="E6" s="96"/>
      <c r="F6" s="97"/>
      <c r="G6" s="97"/>
    </row>
    <row r="7" spans="1:16" ht="18" customHeight="1" x14ac:dyDescent="0.3">
      <c r="A7" s="98" t="s">
        <v>28</v>
      </c>
      <c r="B7" s="98"/>
      <c r="C7" s="98"/>
      <c r="D7" s="98"/>
      <c r="E7" s="98"/>
      <c r="F7" s="98"/>
      <c r="G7" s="98"/>
    </row>
    <row r="8" spans="1:16" ht="32.25" customHeight="1" x14ac:dyDescent="0.3">
      <c r="A8" s="61"/>
      <c r="B8" s="99"/>
      <c r="C8" s="99"/>
      <c r="D8" s="99"/>
      <c r="E8" s="99"/>
      <c r="F8" s="99"/>
      <c r="G8" s="99"/>
      <c r="H8" s="70"/>
      <c r="I8" s="70"/>
      <c r="J8" s="70"/>
      <c r="K8" s="15"/>
      <c r="L8" s="15"/>
      <c r="M8" s="15"/>
      <c r="O8" s="50"/>
      <c r="P8" s="50"/>
    </row>
    <row r="9" spans="1:16" ht="63" customHeight="1" x14ac:dyDescent="0.25">
      <c r="A9" s="18" t="s">
        <v>0</v>
      </c>
      <c r="B9" s="18" t="s">
        <v>1</v>
      </c>
      <c r="C9" s="18" t="s">
        <v>8</v>
      </c>
      <c r="D9" s="18" t="s">
        <v>9</v>
      </c>
      <c r="E9" s="19" t="s">
        <v>2</v>
      </c>
      <c r="F9" s="19" t="s">
        <v>21</v>
      </c>
      <c r="G9" s="19" t="s">
        <v>3</v>
      </c>
    </row>
    <row r="10" spans="1:16" ht="43.5" customHeight="1" x14ac:dyDescent="0.25">
      <c r="A10" s="21" t="s">
        <v>10</v>
      </c>
      <c r="B10" s="68" t="s">
        <v>13</v>
      </c>
      <c r="C10" s="73" t="s">
        <v>34</v>
      </c>
      <c r="D10" s="27" t="s">
        <v>35</v>
      </c>
      <c r="E10" s="57"/>
      <c r="F10" s="57"/>
      <c r="G10" s="58"/>
    </row>
    <row r="11" spans="1:16" ht="21" customHeight="1" x14ac:dyDescent="0.25">
      <c r="A11" s="103"/>
      <c r="B11" s="42" t="s">
        <v>22</v>
      </c>
      <c r="C11" s="47"/>
      <c r="D11" s="47"/>
      <c r="E11" s="90">
        <v>5361387.16</v>
      </c>
      <c r="F11" s="90">
        <f>E11*0.2</f>
        <v>1072277.432</v>
      </c>
      <c r="G11" s="93">
        <f>E11+F11</f>
        <v>6433664.5920000002</v>
      </c>
    </row>
    <row r="12" spans="1:16" ht="35.25" customHeight="1" x14ac:dyDescent="0.25">
      <c r="A12" s="104"/>
      <c r="B12" s="16" t="s">
        <v>23</v>
      </c>
      <c r="C12" s="20"/>
      <c r="D12" s="47"/>
      <c r="E12" s="91"/>
      <c r="F12" s="91"/>
      <c r="G12" s="94"/>
    </row>
    <row r="13" spans="1:16" ht="35.25" customHeight="1" x14ac:dyDescent="0.25">
      <c r="A13" s="104"/>
      <c r="B13" s="16" t="s">
        <v>30</v>
      </c>
      <c r="C13" s="20"/>
      <c r="D13" s="47"/>
      <c r="E13" s="91"/>
      <c r="F13" s="91"/>
      <c r="G13" s="94"/>
    </row>
    <row r="14" spans="1:16" ht="18.75" customHeight="1" x14ac:dyDescent="0.25">
      <c r="A14" s="104"/>
      <c r="B14" s="43" t="s">
        <v>24</v>
      </c>
      <c r="C14" s="47"/>
      <c r="D14" s="47"/>
      <c r="E14" s="91"/>
      <c r="F14" s="91"/>
      <c r="G14" s="94"/>
    </row>
    <row r="15" spans="1:16" ht="17.25" customHeight="1" x14ac:dyDescent="0.25">
      <c r="A15" s="104"/>
      <c r="B15" s="43" t="s">
        <v>31</v>
      </c>
      <c r="C15" s="47"/>
      <c r="D15" s="47"/>
      <c r="E15" s="91"/>
      <c r="F15" s="91"/>
      <c r="G15" s="94"/>
    </row>
    <row r="16" spans="1:16" ht="19.5" customHeight="1" x14ac:dyDescent="0.25">
      <c r="A16" s="104"/>
      <c r="B16" s="43" t="s">
        <v>25</v>
      </c>
      <c r="C16" s="47"/>
      <c r="D16" s="47"/>
      <c r="E16" s="91"/>
      <c r="F16" s="91"/>
      <c r="G16" s="94"/>
    </row>
    <row r="17" spans="1:7" ht="21.75" customHeight="1" x14ac:dyDescent="0.25">
      <c r="A17" s="104"/>
      <c r="B17" s="43" t="s">
        <v>32</v>
      </c>
      <c r="C17" s="47"/>
      <c r="D17" s="47"/>
      <c r="E17" s="91"/>
      <c r="F17" s="91"/>
      <c r="G17" s="94"/>
    </row>
    <row r="18" spans="1:7" ht="22.5" customHeight="1" x14ac:dyDescent="0.25">
      <c r="A18" s="104"/>
      <c r="B18" s="41" t="s">
        <v>26</v>
      </c>
      <c r="C18" s="47"/>
      <c r="D18" s="47"/>
      <c r="E18" s="91"/>
      <c r="F18" s="91"/>
      <c r="G18" s="94"/>
    </row>
    <row r="19" spans="1:7" ht="15.75" x14ac:dyDescent="0.25">
      <c r="A19" s="104"/>
      <c r="B19" s="41" t="s">
        <v>33</v>
      </c>
      <c r="C19" s="47"/>
      <c r="D19" s="67"/>
      <c r="E19" s="91"/>
      <c r="F19" s="91"/>
      <c r="G19" s="94"/>
    </row>
    <row r="20" spans="1:7" ht="25.5" customHeight="1" x14ac:dyDescent="0.25">
      <c r="A20" s="104"/>
      <c r="B20" s="16" t="s">
        <v>4</v>
      </c>
      <c r="C20" s="20"/>
      <c r="D20" s="67"/>
      <c r="E20" s="92"/>
      <c r="F20" s="92"/>
      <c r="G20" s="95"/>
    </row>
    <row r="21" spans="1:7" ht="42.75" customHeight="1" x14ac:dyDescent="0.25">
      <c r="A21" s="104"/>
      <c r="B21" s="16" t="s">
        <v>20</v>
      </c>
      <c r="C21" s="27" t="s">
        <v>36</v>
      </c>
      <c r="D21" s="27" t="s">
        <v>35</v>
      </c>
      <c r="E21" s="62"/>
      <c r="F21" s="63"/>
      <c r="G21" s="64"/>
    </row>
    <row r="22" spans="1:7" ht="30.75" customHeight="1" x14ac:dyDescent="0.25">
      <c r="A22" s="26" t="s">
        <v>11</v>
      </c>
      <c r="B22" s="69" t="s">
        <v>6</v>
      </c>
      <c r="C22" s="27" t="s">
        <v>36</v>
      </c>
      <c r="D22" s="27" t="s">
        <v>35</v>
      </c>
      <c r="E22" s="57">
        <v>7686888.8300000001</v>
      </c>
      <c r="F22" s="57">
        <f>E22*0.2</f>
        <v>1537377.7660000001</v>
      </c>
      <c r="G22" s="58">
        <f>E22+F22</f>
        <v>9224266.5960000008</v>
      </c>
    </row>
    <row r="23" spans="1:7" ht="21" customHeight="1" x14ac:dyDescent="0.25">
      <c r="A23" s="105"/>
      <c r="B23" s="42" t="s">
        <v>22</v>
      </c>
      <c r="C23" s="48"/>
      <c r="D23" s="49"/>
      <c r="E23" s="85"/>
      <c r="F23" s="85"/>
      <c r="G23" s="100"/>
    </row>
    <row r="24" spans="1:7" ht="33.75" customHeight="1" x14ac:dyDescent="0.25">
      <c r="A24" s="106"/>
      <c r="B24" s="16" t="s">
        <v>23</v>
      </c>
      <c r="C24" s="48"/>
      <c r="D24" s="49"/>
      <c r="E24" s="86"/>
      <c r="F24" s="86"/>
      <c r="G24" s="101"/>
    </row>
    <row r="25" spans="1:7" ht="36" customHeight="1" x14ac:dyDescent="0.25">
      <c r="A25" s="106"/>
      <c r="B25" s="16" t="s">
        <v>30</v>
      </c>
      <c r="C25" s="48"/>
      <c r="D25" s="49"/>
      <c r="E25" s="86"/>
      <c r="F25" s="86"/>
      <c r="G25" s="101"/>
    </row>
    <row r="26" spans="1:7" ht="21" customHeight="1" x14ac:dyDescent="0.25">
      <c r="A26" s="106"/>
      <c r="B26" s="43" t="s">
        <v>24</v>
      </c>
      <c r="C26" s="48"/>
      <c r="D26" s="49"/>
      <c r="E26" s="86"/>
      <c r="F26" s="86"/>
      <c r="G26" s="101"/>
    </row>
    <row r="27" spans="1:7" ht="21.75" customHeight="1" x14ac:dyDescent="0.25">
      <c r="A27" s="106"/>
      <c r="B27" s="43" t="s">
        <v>31</v>
      </c>
      <c r="C27" s="48"/>
      <c r="D27" s="49"/>
      <c r="E27" s="86"/>
      <c r="F27" s="86"/>
      <c r="G27" s="101"/>
    </row>
    <row r="28" spans="1:7" ht="21" customHeight="1" x14ac:dyDescent="0.25">
      <c r="A28" s="106"/>
      <c r="B28" s="43" t="s">
        <v>25</v>
      </c>
      <c r="C28" s="48"/>
      <c r="D28" s="49"/>
      <c r="E28" s="86"/>
      <c r="F28" s="86"/>
      <c r="G28" s="101"/>
    </row>
    <row r="29" spans="1:7" ht="19.5" customHeight="1" x14ac:dyDescent="0.25">
      <c r="A29" s="106"/>
      <c r="B29" s="43" t="s">
        <v>32</v>
      </c>
      <c r="C29" s="48"/>
      <c r="D29" s="49"/>
      <c r="E29" s="86"/>
      <c r="F29" s="86"/>
      <c r="G29" s="101"/>
    </row>
    <row r="30" spans="1:7" ht="22.5" customHeight="1" x14ac:dyDescent="0.25">
      <c r="A30" s="106"/>
      <c r="B30" s="41" t="s">
        <v>26</v>
      </c>
      <c r="C30" s="48"/>
      <c r="D30" s="49"/>
      <c r="E30" s="86"/>
      <c r="F30" s="86"/>
      <c r="G30" s="101"/>
    </row>
    <row r="31" spans="1:7" ht="33" customHeight="1" x14ac:dyDescent="0.25">
      <c r="A31" s="106"/>
      <c r="B31" s="41" t="s">
        <v>33</v>
      </c>
      <c r="C31" s="48"/>
      <c r="D31" s="49"/>
      <c r="E31" s="86"/>
      <c r="F31" s="86"/>
      <c r="G31" s="101"/>
    </row>
    <row r="32" spans="1:7" ht="26.25" customHeight="1" x14ac:dyDescent="0.25">
      <c r="A32" s="106"/>
      <c r="B32" s="16" t="s">
        <v>4</v>
      </c>
      <c r="C32" s="48"/>
      <c r="D32" s="49"/>
      <c r="E32" s="87"/>
      <c r="F32" s="87"/>
      <c r="G32" s="102"/>
    </row>
    <row r="33" spans="1:10" ht="24" customHeight="1" x14ac:dyDescent="0.25">
      <c r="A33" s="26" t="s">
        <v>14</v>
      </c>
      <c r="B33" s="16" t="s">
        <v>15</v>
      </c>
      <c r="C33" s="20"/>
      <c r="D33" s="46"/>
      <c r="E33" s="57">
        <v>355191.9</v>
      </c>
      <c r="F33" s="57">
        <f>E33*0.2</f>
        <v>71038.38</v>
      </c>
      <c r="G33" s="58">
        <f>E33+F33</f>
        <v>426230.28</v>
      </c>
    </row>
    <row r="34" spans="1:10" ht="24.75" customHeight="1" x14ac:dyDescent="0.25">
      <c r="A34" s="82" t="s">
        <v>7</v>
      </c>
      <c r="B34" s="83"/>
      <c r="C34" s="83"/>
      <c r="D34" s="84"/>
      <c r="E34" s="57">
        <f>E11+E22+E33</f>
        <v>13403467.890000001</v>
      </c>
      <c r="F34" s="57">
        <f>F33+F22+F11</f>
        <v>2680693.5780000002</v>
      </c>
      <c r="G34" s="59">
        <f>G33+G22+G11</f>
        <v>16084161.468</v>
      </c>
      <c r="H34" s="52"/>
    </row>
    <row r="35" spans="1:10" ht="15.75" x14ac:dyDescent="0.25">
      <c r="A35" s="25"/>
      <c r="B35" s="25"/>
      <c r="C35" s="25"/>
      <c r="D35" s="25"/>
      <c r="E35" s="17"/>
      <c r="F35" s="17"/>
      <c r="G35" s="17"/>
    </row>
    <row r="36" spans="1:10" s="31" customFormat="1" ht="18.75" x14ac:dyDescent="0.3">
      <c r="A36" s="33"/>
      <c r="B36" s="34"/>
      <c r="C36" s="35"/>
      <c r="D36" s="35"/>
      <c r="E36" s="36"/>
      <c r="F36" s="37"/>
      <c r="G36" s="38"/>
      <c r="H36" s="71"/>
      <c r="I36" s="51"/>
      <c r="J36" s="51"/>
    </row>
    <row r="37" spans="1:10" s="31" customFormat="1" ht="18.75" x14ac:dyDescent="0.3">
      <c r="A37" s="39"/>
      <c r="B37" s="53" t="s">
        <v>12</v>
      </c>
      <c r="C37" s="53"/>
      <c r="D37" s="44"/>
      <c r="E37" s="45"/>
      <c r="F37" s="44" t="s">
        <v>17</v>
      </c>
      <c r="G37" s="45"/>
      <c r="H37" s="71"/>
      <c r="I37" s="51"/>
      <c r="J37" s="51"/>
    </row>
    <row r="38" spans="1:10" s="31" customFormat="1" ht="18.600000000000001" customHeight="1" x14ac:dyDescent="0.3">
      <c r="A38" s="40"/>
      <c r="B38" s="56" t="s">
        <v>5</v>
      </c>
      <c r="C38" s="54"/>
      <c r="D38" s="81"/>
      <c r="E38" s="81"/>
      <c r="F38" s="79" t="s">
        <v>5</v>
      </c>
      <c r="G38" s="80"/>
      <c r="H38" s="71"/>
      <c r="I38" s="51"/>
      <c r="J38" s="51"/>
    </row>
    <row r="39" spans="1:10" s="31" customFormat="1" ht="18.75" x14ac:dyDescent="0.3">
      <c r="A39" s="39"/>
      <c r="B39" s="56" t="s">
        <v>16</v>
      </c>
      <c r="C39" s="54"/>
      <c r="D39" s="81"/>
      <c r="E39" s="81"/>
      <c r="F39" s="81"/>
      <c r="G39" s="80"/>
      <c r="H39" s="71"/>
      <c r="I39" s="51"/>
      <c r="J39" s="51"/>
    </row>
    <row r="40" spans="1:10" s="31" customFormat="1" ht="18.75" x14ac:dyDescent="0.3">
      <c r="A40" s="39"/>
      <c r="B40" s="55"/>
      <c r="C40" s="54"/>
      <c r="D40" s="44"/>
      <c r="E40" s="45"/>
      <c r="F40" s="44"/>
      <c r="G40" s="45"/>
      <c r="H40" s="71"/>
      <c r="I40" s="51"/>
      <c r="J40" s="51"/>
    </row>
    <row r="41" spans="1:10" s="31" customFormat="1" ht="18.75" x14ac:dyDescent="0.3">
      <c r="A41" s="39"/>
      <c r="B41" s="55" t="s">
        <v>19</v>
      </c>
      <c r="C41" s="54"/>
      <c r="D41" s="78"/>
      <c r="E41" s="78"/>
      <c r="F41" s="78" t="s">
        <v>18</v>
      </c>
      <c r="G41" s="80"/>
      <c r="H41" s="71"/>
      <c r="I41" s="51"/>
      <c r="J41" s="51"/>
    </row>
    <row r="42" spans="1:10" s="31" customFormat="1" ht="18.75" x14ac:dyDescent="0.3">
      <c r="A42" s="39"/>
      <c r="B42" s="28"/>
      <c r="C42" s="29"/>
      <c r="D42" s="29"/>
      <c r="E42" s="29"/>
      <c r="F42" s="30"/>
      <c r="G42" s="32"/>
      <c r="H42" s="71"/>
      <c r="I42" s="51"/>
      <c r="J42" s="51"/>
    </row>
    <row r="43" spans="1:10" ht="15.75" x14ac:dyDescent="0.25">
      <c r="A43" s="1"/>
      <c r="B43" s="23"/>
      <c r="C43" s="3"/>
      <c r="D43" s="3"/>
      <c r="E43" s="3"/>
      <c r="F43" s="2"/>
      <c r="G43" s="3"/>
    </row>
    <row r="44" spans="1:10" ht="15.75" x14ac:dyDescent="0.25">
      <c r="A44" s="1"/>
      <c r="B44" s="22"/>
      <c r="C44" s="3"/>
      <c r="D44" s="3"/>
      <c r="E44" s="3"/>
      <c r="F44" s="24"/>
      <c r="G44" s="3"/>
    </row>
    <row r="45" spans="1:10" ht="15.75" x14ac:dyDescent="0.25">
      <c r="A45" s="9"/>
      <c r="B45" s="12"/>
      <c r="C45" s="6"/>
      <c r="D45" s="6"/>
      <c r="E45" s="6"/>
      <c r="F45" s="6"/>
      <c r="G45" s="6"/>
    </row>
    <row r="46" spans="1:10" ht="15.75" x14ac:dyDescent="0.25">
      <c r="A46" s="9"/>
      <c r="B46" s="9"/>
      <c r="C46" s="6"/>
      <c r="D46" s="6"/>
      <c r="E46" s="6"/>
      <c r="F46" s="5"/>
      <c r="G46" s="6"/>
    </row>
    <row r="47" spans="1:10" ht="15.75" x14ac:dyDescent="0.25">
      <c r="A47" s="9"/>
      <c r="B47" s="9"/>
      <c r="C47" s="6"/>
      <c r="D47" s="6"/>
      <c r="E47" s="6"/>
      <c r="F47" s="5"/>
      <c r="G47" s="6"/>
    </row>
    <row r="48" spans="1:10" ht="15.75" x14ac:dyDescent="0.25">
      <c r="A48" s="9"/>
      <c r="B48" s="11"/>
      <c r="C48" s="6"/>
      <c r="D48" s="6"/>
      <c r="E48" s="6"/>
      <c r="F48" s="6"/>
      <c r="G48" s="6"/>
    </row>
    <row r="49" spans="1:7" ht="15.75" x14ac:dyDescent="0.25">
      <c r="A49" s="9"/>
      <c r="B49" s="10"/>
      <c r="C49" s="6"/>
      <c r="D49" s="6"/>
      <c r="E49" s="6"/>
      <c r="F49" s="7"/>
      <c r="G49" s="6"/>
    </row>
    <row r="50" spans="1:7" ht="15.75" x14ac:dyDescent="0.25">
      <c r="A50" s="9"/>
      <c r="B50" s="10"/>
      <c r="C50" s="6"/>
      <c r="D50" s="6"/>
      <c r="E50" s="6"/>
      <c r="F50" s="7"/>
      <c r="G50" s="6"/>
    </row>
    <row r="51" spans="1:7" ht="15.75" x14ac:dyDescent="0.25">
      <c r="A51" s="9"/>
      <c r="B51" s="9"/>
      <c r="C51" s="6"/>
      <c r="D51" s="6"/>
      <c r="E51" s="6"/>
      <c r="F51" s="6"/>
      <c r="G51" s="6"/>
    </row>
    <row r="52" spans="1:7" ht="15.75" x14ac:dyDescent="0.25">
      <c r="A52" s="9"/>
      <c r="B52" s="10"/>
      <c r="C52" s="6"/>
      <c r="D52" s="6"/>
      <c r="E52" s="6"/>
      <c r="F52" s="8"/>
      <c r="G52" s="6"/>
    </row>
    <row r="53" spans="1:7" ht="15.75" x14ac:dyDescent="0.25">
      <c r="A53" s="9"/>
      <c r="B53" s="9"/>
      <c r="C53" s="6"/>
      <c r="D53" s="6"/>
      <c r="E53" s="6"/>
      <c r="F53" s="8"/>
      <c r="G53" s="6"/>
    </row>
    <row r="54" spans="1:7" ht="15.75" x14ac:dyDescent="0.25">
      <c r="A54" s="9"/>
      <c r="B54" s="10"/>
      <c r="C54" s="6"/>
      <c r="D54" s="6"/>
      <c r="E54" s="6"/>
      <c r="F54" s="6"/>
      <c r="G54" s="6"/>
    </row>
    <row r="55" spans="1:7" ht="15.75" x14ac:dyDescent="0.25">
      <c r="A55" s="9"/>
      <c r="B55" s="9"/>
      <c r="C55" s="6"/>
      <c r="D55" s="6"/>
      <c r="E55" s="6"/>
      <c r="F55" s="6"/>
      <c r="G55" s="6"/>
    </row>
    <row r="56" spans="1:7" ht="15.75" x14ac:dyDescent="0.25">
      <c r="A56" s="9"/>
      <c r="B56" s="9"/>
      <c r="C56" s="6"/>
      <c r="D56" s="6"/>
      <c r="E56" s="6"/>
      <c r="F56" s="5"/>
      <c r="G56" s="6"/>
    </row>
    <row r="57" spans="1:7" ht="15.75" x14ac:dyDescent="0.25">
      <c r="A57" s="9"/>
      <c r="B57" s="9"/>
      <c r="C57" s="6"/>
      <c r="D57" s="6"/>
      <c r="E57" s="6"/>
      <c r="F57" s="6"/>
      <c r="G57" s="6"/>
    </row>
    <row r="58" spans="1:7" ht="15.75" x14ac:dyDescent="0.25">
      <c r="A58" s="9"/>
      <c r="B58" s="9"/>
      <c r="C58" s="6"/>
      <c r="D58" s="6"/>
      <c r="E58" s="6"/>
      <c r="F58" s="6"/>
      <c r="G58" s="6"/>
    </row>
  </sheetData>
  <mergeCells count="22">
    <mergeCell ref="E6:G6"/>
    <mergeCell ref="A7:G7"/>
    <mergeCell ref="B8:G8"/>
    <mergeCell ref="G23:G32"/>
    <mergeCell ref="A11:A21"/>
    <mergeCell ref="A23:A32"/>
    <mergeCell ref="D2:G2"/>
    <mergeCell ref="D3:G3"/>
    <mergeCell ref="D4:G4"/>
    <mergeCell ref="D41:E41"/>
    <mergeCell ref="F38:G38"/>
    <mergeCell ref="F39:G39"/>
    <mergeCell ref="F41:G41"/>
    <mergeCell ref="A34:D34"/>
    <mergeCell ref="D39:E39"/>
    <mergeCell ref="D38:E38"/>
    <mergeCell ref="E23:E32"/>
    <mergeCell ref="F23:F32"/>
    <mergeCell ref="E5:G5"/>
    <mergeCell ref="E11:E20"/>
    <mergeCell ref="F11:F20"/>
    <mergeCell ref="G11:G20"/>
  </mergeCells>
  <phoneticPr fontId="6" type="noConversion"/>
  <pageMargins left="0.31496062992125984" right="0.39370078740157483" top="0.74803149606299213" bottom="0.74803149606299213" header="0.31496062992125984" footer="0.31496062992125984"/>
  <pageSetup paperSize="9" scale="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Olli</dc:creator>
  <cp:lastModifiedBy>Пользователь Windows</cp:lastModifiedBy>
  <cp:lastPrinted>2019-06-03T09:17:11Z</cp:lastPrinted>
  <dcterms:created xsi:type="dcterms:W3CDTF">2009-07-27T05:00:03Z</dcterms:created>
  <dcterms:modified xsi:type="dcterms:W3CDTF">2021-11-03T12:27:35Z</dcterms:modified>
</cp:coreProperties>
</file>